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152" documentId="13_ncr:1_{DDC92772-19D4-4900-8868-7D60DD84B1B0}" xr6:coauthVersionLast="47" xr6:coauthVersionMax="47" xr10:uidLastSave="{9137EEB3-E2F9-4586-B366-7DCF614C6A45}"/>
  <bookViews>
    <workbookView xWindow="5340" yWindow="465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<sst xmlns="http://schemas.openxmlformats.org/spreadsheetml/2006/main" count="115" uniqueCount="56">
  <si>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</si>
  <si>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</si>
  <si>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</si>
  <si>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</si>
  <si>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</si>
  <si>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</si>
  <si>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</si>
  <si>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</si>
  <si>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</si>
  <si>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</si>
  <si>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</si>
  <si>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</si>
  <si>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</si>
  <si>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</si>
  <si>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</si>
  <si>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</si>
  <si>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</si>
  <si>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</si>
  <si>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</si>
  <si>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</si>
  <si>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</si>
  <si>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</si>
  <si>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</si>
  <si>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</si>
  <si>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</si>
  <si>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</si>
  <si>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</si>
  <si>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</si>
  <si>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</si>
  <si>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</si>
  <si>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</si>
  <si>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</si>
  <si>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</si>
  <si>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</si>
  <si>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</si>
  <si>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</si>
  <si>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</si>
  <si>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</si>
  <si>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</si>
  <si>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</si>
  <si>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</si>
  <si>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</si>
  <si>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</si>
  <si>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</si>
  <si>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t>2+55</t>
  </si>
  <si>
    <t>2+70</t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</si>
  <si>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</si>
  <si>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</si>
  <si>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</si>
  <si>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</si>
  <si>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LFC-5S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</si>
  <si>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</si>
  <si>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157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</si>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</sst>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115" zoomScaleNormal="70" zoomScaleSheetLayoutView="115" workbookViewId="0">
      <selection activeCell="H11" sqref="H11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37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40</v>
      </c>
      <c r="B3" s="63"/>
      <c r="C3" s="63"/>
      <c r="D3" s="64" t="s">
        <v>27</v>
      </c>
      <c r="E3" s="34"/>
    </row>
    <row r="4" spans="1:6" x14ac:dyDescent="0.25">
      <c r="A4" s="33" t="s">
        <v>54</v>
      </c>
      <c r="B4" s="63"/>
      <c r="C4" s="63"/>
      <c r="D4" s="64" t="s">
        <v>35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39</v>
      </c>
      <c r="B6" s="63"/>
      <c r="C6" s="63"/>
      <c r="D6" s="64" t="s">
        <v>41</v>
      </c>
      <c r="E6" s="34"/>
    </row>
    <row r="7" spans="1:6" x14ac:dyDescent="0.25">
      <c r="A7" s="33" t="s">
        <v>50</v>
      </c>
      <c r="B7" s="63"/>
      <c r="C7" s="63"/>
      <c r="D7" s="64" t="s">
        <v>46</v>
      </c>
      <c r="E7" s="34"/>
    </row>
    <row r="8" spans="1:6" x14ac:dyDescent="0.25">
      <c r="A8" s="33" t="s">
        <v>51</v>
      </c>
      <c r="B8" s="63"/>
      <c r="C8" s="63"/>
      <c r="D8" s="64" t="s">
        <v>47</v>
      </c>
      <c r="E8" s="34"/>
    </row>
    <row r="9" spans="1:6" x14ac:dyDescent="0.25">
      <c r="A9" s="33" t="s">
        <v>52</v>
      </c>
      <c r="B9" s="63"/>
      <c r="C9" s="63"/>
      <c r="D9" s="64" t="s">
        <v>28</v>
      </c>
      <c r="E9" s="34"/>
    </row>
    <row r="10" spans="1:6" x14ac:dyDescent="0.25">
      <c r="A10" s="33" t="s">
        <v>53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2+55</v>
      </c>
      <c r="B15" s="59">
        <f>'Raw Data'!M2</f>
        <v>5</v>
      </c>
      <c r="C15" s="69">
        <v>58.043999999999997</v>
      </c>
      <c r="D15" s="60">
        <f>'Raw Data'!O2</f>
        <v>79</v>
      </c>
      <c r="E15" s="61">
        <f>'Raw Data'!N2</f>
        <v>1640</v>
      </c>
      <c r="F15" s="68"/>
    </row>
    <row r="16" spans="1:6" x14ac:dyDescent="0.25">
      <c r="A16" s="42" t="str">
        <f>'Raw Data'!L3</f>
        <v>2+55</v>
      </c>
      <c r="B16" s="10">
        <f>'Raw Data'!M3</f>
        <v>15</v>
      </c>
      <c r="C16" s="70">
        <v>58.048999999999999</v>
      </c>
      <c r="D16" s="28">
        <f>'Raw Data'!O3</f>
        <v>79</v>
      </c>
      <c r="E16" s="43">
        <f>'Raw Data'!N3</f>
        <v>1510</v>
      </c>
    </row>
    <row r="17" spans="1:7" x14ac:dyDescent="0.25">
      <c r="A17" s="42" t="str">
        <f>'Raw Data'!L4</f>
        <v>2+55</v>
      </c>
      <c r="B17" s="10">
        <f>'Raw Data'!M4</f>
        <v>25</v>
      </c>
      <c r="C17" s="70">
        <v>58.029000000000003</v>
      </c>
      <c r="D17" s="28">
        <f>'Raw Data'!O4</f>
        <v>79</v>
      </c>
      <c r="E17" s="43">
        <f>'Raw Data'!N4</f>
        <v>1776</v>
      </c>
      <c r="G17" s="68"/>
    </row>
    <row r="18" spans="1:7" x14ac:dyDescent="0.25">
      <c r="A18" s="42" t="str">
        <f>'Raw Data'!L5</f>
        <v>2+70</v>
      </c>
      <c r="B18" s="10">
        <f>'Raw Data'!M5</f>
        <v>5</v>
      </c>
      <c r="C18" s="70">
        <v>58.01</v>
      </c>
      <c r="D18" s="28">
        <f>'Raw Data'!O5</f>
        <v>79</v>
      </c>
      <c r="E18" s="43">
        <f>'Raw Data'!N5</f>
        <v>1456</v>
      </c>
    </row>
    <row r="19" spans="1:7" x14ac:dyDescent="0.25">
      <c r="A19" s="42" t="str">
        <f>'Raw Data'!L6</f>
        <v>2+70</v>
      </c>
      <c r="B19" s="10">
        <f>'Raw Data'!M6</f>
        <v>15</v>
      </c>
      <c r="C19" s="70">
        <v>58.006999999999998</v>
      </c>
      <c r="D19" s="28">
        <f>'Raw Data'!O6</f>
        <v>79</v>
      </c>
      <c r="E19" s="43">
        <f>'Raw Data'!N6</f>
        <v>1496</v>
      </c>
    </row>
    <row r="20" spans="1:7" x14ac:dyDescent="0.25">
      <c r="A20" s="42" t="str">
        <f>'Raw Data'!L7</f>
        <v>2+70</v>
      </c>
      <c r="B20" s="10">
        <f>'Raw Data'!M7</f>
        <v>25</v>
      </c>
      <c r="C20" s="70">
        <v>58.006</v>
      </c>
      <c r="D20" s="28">
        <f>'Raw Data'!O7</f>
        <v>79</v>
      </c>
      <c r="E20" s="43">
        <f>'Raw Data'!N7</f>
        <v>1582</v>
      </c>
    </row>
    <row r="21" spans="1:7" x14ac:dyDescent="0.25">
      <c r="A21" s="51" t="s">
        <v>38</v>
      </c>
      <c r="B21" s="52"/>
      <c r="C21" s="52"/>
      <c r="D21" s="52"/>
      <c r="E21" s="53"/>
    </row>
    <row r="22" spans="1:7" x14ac:dyDescent="0.25">
      <c r="A22" s="80" t="s">
        <v>43</v>
      </c>
      <c r="B22" s="81"/>
      <c r="C22" s="81"/>
      <c r="D22" s="81"/>
      <c r="E22" s="79"/>
    </row>
    <row r="23" spans="1:7" ht="30" customHeight="1" x14ac:dyDescent="0.25">
      <c r="A23" s="95" t="s">
        <v>49</v>
      </c>
      <c r="B23" s="95"/>
      <c r="C23" s="95"/>
      <c r="D23" s="95"/>
      <c r="E23" s="96"/>
    </row>
    <row r="24" spans="1:7" x14ac:dyDescent="0.25">
      <c r="A24" s="80" t="s">
        <v>48</v>
      </c>
      <c r="B24" s="54"/>
      <c r="C24" s="54"/>
      <c r="D24" s="54"/>
      <c r="E24" s="55"/>
    </row>
    <row r="25" spans="1:7" x14ac:dyDescent="0.25">
      <c r="A25" s="44" t="s">
        <v>42</v>
      </c>
      <c r="B25" s="13"/>
      <c r="C25" s="13"/>
      <c r="D25" s="12" t="s">
        <v>30</v>
      </c>
      <c r="E25" s="45"/>
    </row>
    <row r="26" spans="1:7" ht="15.75" thickBot="1" x14ac:dyDescent="0.3">
      <c r="A26" s="46" t="str">
        <f>A4</f>
        <v>Date: 09/02/2021</v>
      </c>
      <c r="B26" s="50"/>
      <c r="C26" s="47"/>
      <c r="D26" s="48" t="s">
        <v>31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3">
    <mergeCell ref="B1:E1"/>
    <mergeCell ref="A13:E13"/>
    <mergeCell ref="A23:E2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R37" sqref="R37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36</v>
      </c>
      <c r="G1" s="72" t="s">
        <v>20</v>
      </c>
      <c r="H1" s="75" t="s">
        <v>19</v>
      </c>
      <c r="I1" s="73" t="s">
        <v>33</v>
      </c>
      <c r="J1" s="74" t="s">
        <v>34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44</v>
      </c>
      <c r="B2" s="14">
        <v>5</v>
      </c>
      <c r="C2" s="82">
        <v>44236</v>
      </c>
      <c r="D2" s="83">
        <v>0.44266203703703705</v>
      </c>
      <c r="E2" s="84" t="s">
        <v>32</v>
      </c>
      <c r="F2" s="84">
        <v>1750</v>
      </c>
      <c r="G2" s="84">
        <v>0.33</v>
      </c>
      <c r="H2" s="84">
        <v>79</v>
      </c>
      <c r="I2" s="76">
        <f>AVERAGE(F2:F6)</f>
        <v>1640</v>
      </c>
      <c r="J2" s="23">
        <f>AVERAGE(H2:H6)</f>
        <v>79</v>
      </c>
      <c r="K2" s="6"/>
      <c r="L2" s="67" t="str">
        <f>A2</f>
        <v>2+55</v>
      </c>
      <c r="M2" s="8">
        <v>5</v>
      </c>
      <c r="N2" s="8">
        <f>I2</f>
        <v>1640</v>
      </c>
      <c r="O2" s="8">
        <f>J2</f>
        <v>79</v>
      </c>
    </row>
    <row r="3" spans="1:15" x14ac:dyDescent="0.25">
      <c r="A3" s="18" t="s">
        <v>44</v>
      </c>
      <c r="B3" s="66">
        <v>5</v>
      </c>
      <c r="C3" s="82">
        <v>44236</v>
      </c>
      <c r="D3" s="83">
        <v>0.44284722222222223</v>
      </c>
      <c r="E3" s="84" t="s">
        <v>32</v>
      </c>
      <c r="F3" s="84">
        <v>1780</v>
      </c>
      <c r="G3" s="84">
        <v>0.33</v>
      </c>
      <c r="H3" s="84">
        <v>79</v>
      </c>
      <c r="I3" s="77"/>
      <c r="J3" s="25"/>
      <c r="K3" s="6"/>
      <c r="L3" s="67" t="str">
        <f>L2</f>
        <v>2+55</v>
      </c>
      <c r="M3" s="8">
        <v>15</v>
      </c>
      <c r="N3" s="8">
        <f>I7</f>
        <v>1510</v>
      </c>
      <c r="O3" s="8">
        <f>J7</f>
        <v>79</v>
      </c>
    </row>
    <row r="4" spans="1:15" x14ac:dyDescent="0.25">
      <c r="A4" s="18" t="s">
        <v>44</v>
      </c>
      <c r="B4" s="66">
        <v>5</v>
      </c>
      <c r="C4" s="82">
        <v>44236</v>
      </c>
      <c r="D4" s="83">
        <v>0.4430324074074074</v>
      </c>
      <c r="E4" s="84" t="s">
        <v>32</v>
      </c>
      <c r="F4" s="84">
        <v>1750</v>
      </c>
      <c r="G4" s="84">
        <v>0.33</v>
      </c>
      <c r="H4" s="84">
        <v>79</v>
      </c>
      <c r="I4" s="77"/>
      <c r="J4" s="25"/>
      <c r="K4" s="6"/>
      <c r="L4" s="67" t="str">
        <f>L3</f>
        <v>2+55</v>
      </c>
      <c r="M4" s="8">
        <v>25</v>
      </c>
      <c r="N4" s="8">
        <f>I12</f>
        <v>1776</v>
      </c>
      <c r="O4" s="8">
        <f>J12</f>
        <v>79</v>
      </c>
    </row>
    <row r="5" spans="1:15" x14ac:dyDescent="0.25">
      <c r="A5" s="18" t="s">
        <v>44</v>
      </c>
      <c r="B5" s="66">
        <v>5</v>
      </c>
      <c r="C5" s="82">
        <v>44236</v>
      </c>
      <c r="D5" s="83">
        <v>0.44347222222222221</v>
      </c>
      <c r="E5" s="84" t="s">
        <v>19</v>
      </c>
      <c r="F5" s="84">
        <v>1490</v>
      </c>
      <c r="G5" s="84">
        <v>0.33</v>
      </c>
      <c r="H5" s="84">
        <v>79</v>
      </c>
      <c r="I5" s="77"/>
      <c r="J5" s="25"/>
      <c r="K5" s="6"/>
      <c r="L5" s="67" t="str">
        <f>A17</f>
        <v>2+70</v>
      </c>
      <c r="M5" s="8">
        <v>5</v>
      </c>
      <c r="N5" s="8">
        <f>I17</f>
        <v>1456</v>
      </c>
      <c r="O5" s="8">
        <f>J17</f>
        <v>79</v>
      </c>
    </row>
    <row r="6" spans="1:15" x14ac:dyDescent="0.25">
      <c r="A6" s="18" t="s">
        <v>44</v>
      </c>
      <c r="B6" s="16">
        <v>5</v>
      </c>
      <c r="C6" s="85">
        <v>44236</v>
      </c>
      <c r="D6" s="86">
        <v>0.44365740740740739</v>
      </c>
      <c r="E6" s="87" t="s">
        <v>19</v>
      </c>
      <c r="F6" s="87">
        <v>1430</v>
      </c>
      <c r="G6" s="87">
        <v>0.33</v>
      </c>
      <c r="H6" s="88">
        <v>79</v>
      </c>
      <c r="I6" s="78"/>
      <c r="J6" s="26"/>
      <c r="K6" s="6"/>
      <c r="L6" s="67" t="str">
        <f>L5</f>
        <v>2+70</v>
      </c>
      <c r="M6" s="8">
        <v>15</v>
      </c>
      <c r="N6" s="8">
        <f>I22</f>
        <v>1496</v>
      </c>
      <c r="O6" s="8">
        <f>J22</f>
        <v>79</v>
      </c>
    </row>
    <row r="7" spans="1:15" x14ac:dyDescent="0.25">
      <c r="A7" s="17" t="s">
        <v>44</v>
      </c>
      <c r="B7" s="14">
        <v>15</v>
      </c>
      <c r="C7" s="82">
        <v>44236</v>
      </c>
      <c r="D7" s="83">
        <v>0.44675925925925924</v>
      </c>
      <c r="E7" s="84" t="s">
        <v>32</v>
      </c>
      <c r="F7" s="84">
        <v>1780</v>
      </c>
      <c r="G7" s="84">
        <v>0.33</v>
      </c>
      <c r="H7" s="84">
        <v>79</v>
      </c>
      <c r="I7" s="76">
        <f>AVERAGE(F7:F11)</f>
        <v>1510</v>
      </c>
      <c r="J7" s="23">
        <f>AVERAGE(H7:H11)</f>
        <v>79</v>
      </c>
      <c r="K7" s="6"/>
      <c r="L7" s="67" t="str">
        <f>L6</f>
        <v>2+70</v>
      </c>
      <c r="M7" s="8">
        <v>25</v>
      </c>
      <c r="N7" s="8">
        <f>I27</f>
        <v>1582</v>
      </c>
      <c r="O7" s="8">
        <f>J27</f>
        <v>79</v>
      </c>
    </row>
    <row r="8" spans="1:15" x14ac:dyDescent="0.25">
      <c r="A8" s="18" t="s">
        <v>44</v>
      </c>
      <c r="B8" s="16">
        <v>15</v>
      </c>
      <c r="C8" s="82">
        <v>44236</v>
      </c>
      <c r="D8" s="83">
        <v>0.4470486111111111</v>
      </c>
      <c r="E8" s="84" t="s">
        <v>32</v>
      </c>
      <c r="F8" s="84">
        <v>1610</v>
      </c>
      <c r="G8" s="84">
        <v>0.33</v>
      </c>
      <c r="H8" s="84">
        <v>79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44</v>
      </c>
      <c r="B9" s="16">
        <v>15</v>
      </c>
      <c r="C9" s="82">
        <v>44236</v>
      </c>
      <c r="D9" s="83">
        <v>0.44724537037037032</v>
      </c>
      <c r="E9" s="84" t="s">
        <v>32</v>
      </c>
      <c r="F9" s="84">
        <v>1600</v>
      </c>
      <c r="G9" s="84">
        <v>0.33</v>
      </c>
      <c r="H9" s="84">
        <v>79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44</v>
      </c>
      <c r="B10" s="16">
        <v>15</v>
      </c>
      <c r="C10" s="82">
        <v>44236</v>
      </c>
      <c r="D10" s="83">
        <v>0.44829861111111113</v>
      </c>
      <c r="E10" s="84" t="s">
        <v>19</v>
      </c>
      <c r="F10" s="84">
        <v>1280</v>
      </c>
      <c r="G10" s="84">
        <v>0.33</v>
      </c>
      <c r="H10" s="84">
        <v>79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44</v>
      </c>
      <c r="B11" s="20">
        <v>15</v>
      </c>
      <c r="C11" s="85">
        <v>44236</v>
      </c>
      <c r="D11" s="86">
        <v>0.44849537037037041</v>
      </c>
      <c r="E11" s="87" t="s">
        <v>19</v>
      </c>
      <c r="F11" s="87">
        <v>1280</v>
      </c>
      <c r="G11" s="87">
        <v>0.33</v>
      </c>
      <c r="H11" s="88">
        <v>79</v>
      </c>
      <c r="I11" s="78"/>
      <c r="J11" s="26"/>
      <c r="K11" s="6"/>
    </row>
    <row r="12" spans="1:15" x14ac:dyDescent="0.25">
      <c r="A12" s="18" t="s">
        <v>44</v>
      </c>
      <c r="B12" s="16">
        <v>25</v>
      </c>
      <c r="C12" s="82">
        <v>44236</v>
      </c>
      <c r="D12" s="83">
        <v>0.45224537037037038</v>
      </c>
      <c r="E12" s="84" t="s">
        <v>32</v>
      </c>
      <c r="F12" s="84">
        <v>2230</v>
      </c>
      <c r="G12" s="84">
        <v>0.33</v>
      </c>
      <c r="H12" s="84">
        <v>79</v>
      </c>
      <c r="I12" s="76">
        <f>AVERAGE(F12:F16)</f>
        <v>1776</v>
      </c>
      <c r="J12" s="23">
        <f>AVERAGE(H12:H16)</f>
        <v>79</v>
      </c>
      <c r="K12" s="6"/>
    </row>
    <row r="13" spans="1:15" x14ac:dyDescent="0.25">
      <c r="A13" s="18" t="s">
        <v>44</v>
      </c>
      <c r="B13" s="66">
        <v>25</v>
      </c>
      <c r="C13" s="82">
        <v>44236</v>
      </c>
      <c r="D13" s="83">
        <v>0.45241898148148146</v>
      </c>
      <c r="E13" s="84" t="s">
        <v>32</v>
      </c>
      <c r="F13" s="84">
        <v>2300</v>
      </c>
      <c r="G13" s="84">
        <v>0.33</v>
      </c>
      <c r="H13" s="84">
        <v>79</v>
      </c>
      <c r="I13" s="77"/>
      <c r="J13" s="25"/>
      <c r="K13" s="6"/>
    </row>
    <row r="14" spans="1:15" x14ac:dyDescent="0.25">
      <c r="A14" s="18" t="s">
        <v>44</v>
      </c>
      <c r="B14" s="66">
        <v>25</v>
      </c>
      <c r="C14" s="82">
        <v>44236</v>
      </c>
      <c r="D14" s="83">
        <v>0.45413194444444444</v>
      </c>
      <c r="E14" s="84" t="s">
        <v>19</v>
      </c>
      <c r="F14" s="84">
        <v>1220</v>
      </c>
      <c r="G14" s="84">
        <v>0.33</v>
      </c>
      <c r="H14" s="84">
        <v>79</v>
      </c>
      <c r="I14" s="77"/>
      <c r="J14" s="25"/>
      <c r="K14" s="8"/>
    </row>
    <row r="15" spans="1:15" x14ac:dyDescent="0.25">
      <c r="A15" s="18" t="s">
        <v>44</v>
      </c>
      <c r="B15" s="66">
        <v>25</v>
      </c>
      <c r="C15" s="82">
        <v>44236</v>
      </c>
      <c r="D15" s="83">
        <v>0.45431712962962961</v>
      </c>
      <c r="E15" s="84" t="s">
        <v>19</v>
      </c>
      <c r="F15" s="84">
        <v>1580</v>
      </c>
      <c r="G15" s="84">
        <v>0.33</v>
      </c>
      <c r="H15" s="84">
        <v>79</v>
      </c>
      <c r="I15" s="77"/>
      <c r="J15" s="25"/>
    </row>
    <row r="16" spans="1:15" x14ac:dyDescent="0.25">
      <c r="A16" s="18" t="s">
        <v>44</v>
      </c>
      <c r="B16" s="16">
        <v>25</v>
      </c>
      <c r="C16" s="85">
        <v>44236</v>
      </c>
      <c r="D16" s="86">
        <v>0.45450231481481485</v>
      </c>
      <c r="E16" s="87" t="s">
        <v>19</v>
      </c>
      <c r="F16" s="87">
        <v>1550</v>
      </c>
      <c r="G16" s="87">
        <v>0.33</v>
      </c>
      <c r="H16" s="88">
        <v>79</v>
      </c>
      <c r="I16" s="78"/>
      <c r="J16" s="26"/>
    </row>
    <row r="17" spans="1:25" x14ac:dyDescent="0.25">
      <c r="A17" s="17" t="s">
        <v>45</v>
      </c>
      <c r="B17" s="14">
        <v>5</v>
      </c>
      <c r="C17" s="82">
        <v>44236</v>
      </c>
      <c r="D17" s="83">
        <v>0.46710648148148143</v>
      </c>
      <c r="E17" s="84" t="s">
        <v>32</v>
      </c>
      <c r="F17" s="84">
        <v>1380</v>
      </c>
      <c r="G17" s="84">
        <v>0.33</v>
      </c>
      <c r="H17" s="84">
        <v>79</v>
      </c>
      <c r="I17" s="76">
        <f>AVERAGE(F17:F21)</f>
        <v>1456</v>
      </c>
      <c r="J17" s="23">
        <f>AVERAGE(H17:H21)</f>
        <v>79</v>
      </c>
    </row>
    <row r="18" spans="1:25" x14ac:dyDescent="0.25">
      <c r="A18" s="18" t="s">
        <v>45</v>
      </c>
      <c r="B18" s="16">
        <v>5</v>
      </c>
      <c r="C18" s="82">
        <v>44236</v>
      </c>
      <c r="D18" s="83">
        <v>0.46729166666666666</v>
      </c>
      <c r="E18" s="84" t="s">
        <v>32</v>
      </c>
      <c r="F18" s="84">
        <v>1460</v>
      </c>
      <c r="G18" s="84">
        <v>0.33</v>
      </c>
      <c r="H18" s="84">
        <v>79</v>
      </c>
      <c r="I18" s="77"/>
      <c r="J18" s="25"/>
    </row>
    <row r="19" spans="1:25" x14ac:dyDescent="0.25">
      <c r="A19" s="18" t="s">
        <v>45</v>
      </c>
      <c r="B19" s="16">
        <v>5</v>
      </c>
      <c r="C19" s="82">
        <v>44236</v>
      </c>
      <c r="D19" s="83">
        <v>0.46748842592592593</v>
      </c>
      <c r="E19" s="84" t="s">
        <v>32</v>
      </c>
      <c r="F19" s="84">
        <v>1680</v>
      </c>
      <c r="G19" s="84">
        <v>0.33</v>
      </c>
      <c r="H19" s="84">
        <v>79</v>
      </c>
      <c r="I19" s="77"/>
      <c r="J19" s="25"/>
      <c r="L19" s="9"/>
      <c r="M19" s="9"/>
      <c r="N19" s="9"/>
      <c r="O19" s="9"/>
    </row>
    <row r="20" spans="1:25" x14ac:dyDescent="0.25">
      <c r="A20" s="18" t="s">
        <v>45</v>
      </c>
      <c r="B20" s="16">
        <v>5</v>
      </c>
      <c r="C20" s="82">
        <v>44236</v>
      </c>
      <c r="D20" s="83">
        <v>0.46789351851851851</v>
      </c>
      <c r="E20" s="84" t="s">
        <v>19</v>
      </c>
      <c r="F20" s="84">
        <v>1330</v>
      </c>
      <c r="G20" s="84">
        <v>0.33</v>
      </c>
      <c r="H20" s="84">
        <v>79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45</v>
      </c>
      <c r="B21" s="20">
        <v>5</v>
      </c>
      <c r="C21" s="85">
        <v>44236</v>
      </c>
      <c r="D21" s="86">
        <v>0.46807870370370369</v>
      </c>
      <c r="E21" s="87" t="s">
        <v>19</v>
      </c>
      <c r="F21" s="87">
        <v>1430</v>
      </c>
      <c r="G21" s="87">
        <v>0.33</v>
      </c>
      <c r="H21" s="88">
        <v>79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45</v>
      </c>
      <c r="B22" s="16">
        <v>15</v>
      </c>
      <c r="C22" s="82">
        <v>44236</v>
      </c>
      <c r="D22" s="83">
        <v>0.46379629629629626</v>
      </c>
      <c r="E22" s="84" t="s">
        <v>32</v>
      </c>
      <c r="F22" s="84">
        <v>1490</v>
      </c>
      <c r="G22" s="84">
        <v>0.33</v>
      </c>
      <c r="H22" s="84">
        <v>79</v>
      </c>
      <c r="I22" s="76">
        <f>AVERAGE(F22:F26)</f>
        <v>1496</v>
      </c>
      <c r="J22" s="23">
        <f>AVERAGE(H22:H26)</f>
        <v>79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45</v>
      </c>
      <c r="B23" s="66">
        <v>15</v>
      </c>
      <c r="C23" s="82">
        <v>44236</v>
      </c>
      <c r="D23" s="83">
        <v>0.46398148148148149</v>
      </c>
      <c r="E23" s="84" t="s">
        <v>32</v>
      </c>
      <c r="F23" s="84">
        <v>1550</v>
      </c>
      <c r="G23" s="84">
        <v>0.33</v>
      </c>
      <c r="H23" s="84">
        <v>79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45</v>
      </c>
      <c r="B24" s="66">
        <v>15</v>
      </c>
      <c r="C24" s="82">
        <v>44236</v>
      </c>
      <c r="D24" s="83">
        <v>0.46435185185185185</v>
      </c>
      <c r="E24" s="84" t="s">
        <v>19</v>
      </c>
      <c r="F24" s="84">
        <v>1460</v>
      </c>
      <c r="G24" s="84">
        <v>0.33</v>
      </c>
      <c r="H24" s="84">
        <v>79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45</v>
      </c>
      <c r="B25" s="66">
        <v>15</v>
      </c>
      <c r="C25" s="82">
        <v>44236</v>
      </c>
      <c r="D25" s="83">
        <v>0.46458333333333335</v>
      </c>
      <c r="E25" s="84" t="s">
        <v>19</v>
      </c>
      <c r="F25" s="84">
        <v>1470</v>
      </c>
      <c r="G25" s="84">
        <v>0.33</v>
      </c>
      <c r="H25" s="84">
        <v>79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45</v>
      </c>
      <c r="B26" s="16">
        <v>15</v>
      </c>
      <c r="C26" s="85">
        <v>44236</v>
      </c>
      <c r="D26" s="86">
        <v>0.46478009259259262</v>
      </c>
      <c r="E26" s="87" t="s">
        <v>19</v>
      </c>
      <c r="F26" s="87">
        <v>1510</v>
      </c>
      <c r="G26" s="87">
        <v>0.33</v>
      </c>
      <c r="H26" s="88">
        <v>79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45</v>
      </c>
      <c r="B27" s="14">
        <v>25</v>
      </c>
      <c r="C27" s="82">
        <v>44236</v>
      </c>
      <c r="D27" s="83">
        <v>0.46003472222222225</v>
      </c>
      <c r="E27" s="84" t="s">
        <v>32</v>
      </c>
      <c r="F27" s="84">
        <v>1460</v>
      </c>
      <c r="G27" s="84">
        <v>0.33</v>
      </c>
      <c r="H27" s="84">
        <v>79</v>
      </c>
      <c r="I27" s="76">
        <f>AVERAGE(F27:F31)</f>
        <v>1582</v>
      </c>
      <c r="J27" s="23">
        <f>AVERAGE(H27:H31)</f>
        <v>79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45</v>
      </c>
      <c r="B28" s="16">
        <v>25</v>
      </c>
      <c r="C28" s="82">
        <v>44236</v>
      </c>
      <c r="D28" s="83">
        <v>0.46021990740740742</v>
      </c>
      <c r="E28" s="84" t="s">
        <v>32</v>
      </c>
      <c r="F28" s="84">
        <v>1680</v>
      </c>
      <c r="G28" s="84">
        <v>0.33</v>
      </c>
      <c r="H28" s="84">
        <v>79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45</v>
      </c>
      <c r="B29" s="16">
        <v>25</v>
      </c>
      <c r="C29" s="82">
        <v>44236</v>
      </c>
      <c r="D29" s="83">
        <v>0.46096064814814813</v>
      </c>
      <c r="E29" s="84" t="s">
        <v>19</v>
      </c>
      <c r="F29" s="84">
        <v>1650</v>
      </c>
      <c r="G29" s="84">
        <v>0.33</v>
      </c>
      <c r="H29" s="84">
        <v>79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45</v>
      </c>
      <c r="B30" s="16">
        <v>25</v>
      </c>
      <c r="C30" s="82">
        <v>44236</v>
      </c>
      <c r="D30" s="83">
        <v>0.46114583333333337</v>
      </c>
      <c r="E30" s="84" t="s">
        <v>19</v>
      </c>
      <c r="F30" s="84">
        <v>1550</v>
      </c>
      <c r="G30" s="84">
        <v>0.33</v>
      </c>
      <c r="H30" s="84">
        <v>79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45</v>
      </c>
      <c r="B31" s="20">
        <v>25</v>
      </c>
      <c r="C31" s="85">
        <v>44236</v>
      </c>
      <c r="D31" s="86">
        <v>0.46141203703703698</v>
      </c>
      <c r="E31" s="87" t="s">
        <v>19</v>
      </c>
      <c r="F31" s="87">
        <v>1570</v>
      </c>
      <c r="G31" s="87">
        <v>0.33</v>
      </c>
      <c r="H31" s="88">
        <v>79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6EB42F-FF24-40F4-AAE1-0B5EB45B8906}"/>
</file>

<file path=customXml/itemProps2.xml><?xml version="1.0" encoding="utf-8"?>
<ds:datastoreItem xmlns:ds="http://schemas.openxmlformats.org/officeDocument/2006/customXml" ds:itemID="{3A836D96-4145-4FC8-8612-1599190209AB}"/>
</file>

<file path=customXml/itemProps3.xml><?xml version="1.0" encoding="utf-8"?>
<ds:datastoreItem xmlns:ds="http://schemas.openxmlformats.org/officeDocument/2006/customXml" ds:itemID="{E836DF9C-8A6A-4F7F-A51C-DA1A42F89B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2021-09-08T19:53:28Z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